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300" windowWidth="15240" windowHeight="7755"/>
  </bookViews>
  <sheets>
    <sheet name="VCQL" sheetId="9" r:id="rId1"/>
  </sheets>
  <definedNames>
    <definedName name="_xlnm.Print_Titles" localSheetId="0">VCQL!$12:$13</definedName>
  </definedNames>
  <calcPr calcId="144525"/>
  <fileRecoveryPr autoRecover="0"/>
</workbook>
</file>

<file path=xl/calcChain.xml><?xml version="1.0" encoding="utf-8"?>
<calcChain xmlns="http://schemas.openxmlformats.org/spreadsheetml/2006/main">
  <c r="E59" i="9" l="1"/>
  <c r="E56" i="9"/>
  <c r="E55" i="9" s="1"/>
  <c r="E49" i="9"/>
  <c r="E44" i="9"/>
  <c r="E38" i="9"/>
  <c r="E32" i="9"/>
  <c r="E21" i="9" s="1"/>
  <c r="E27" i="9"/>
  <c r="E22" i="9"/>
  <c r="E18" i="9"/>
  <c r="E15" i="9"/>
  <c r="E14" i="9" s="1"/>
  <c r="E63" i="9" l="1"/>
  <c r="C56" i="9"/>
  <c r="C59" i="9" l="1"/>
  <c r="C55" i="9" s="1"/>
  <c r="C49" i="9"/>
  <c r="C44" i="9"/>
  <c r="C38" i="9"/>
  <c r="C32" i="9"/>
  <c r="C27" i="9"/>
  <c r="C22" i="9"/>
  <c r="C18" i="9"/>
  <c r="C15" i="9"/>
  <c r="B38" i="9"/>
  <c r="B44" i="9"/>
  <c r="B59" i="9"/>
  <c r="B56" i="9"/>
  <c r="B49" i="9"/>
  <c r="B32" i="9"/>
  <c r="B27" i="9"/>
  <c r="B22" i="9"/>
  <c r="B21" i="9"/>
  <c r="B18" i="9"/>
  <c r="B15" i="9"/>
  <c r="B14" i="9"/>
  <c r="B63" i="9" s="1"/>
  <c r="B55" i="9"/>
  <c r="C14" i="9" l="1"/>
  <c r="E64" i="9"/>
  <c r="E65" i="9" s="1"/>
  <c r="C21" i="9"/>
  <c r="C63" i="9" l="1"/>
  <c r="C64" i="9" s="1"/>
  <c r="C65" i="9" s="1"/>
</calcChain>
</file>

<file path=xl/sharedStrings.xml><?xml version="1.0" encoding="utf-8"?>
<sst xmlns="http://schemas.openxmlformats.org/spreadsheetml/2006/main" count="131" uniqueCount="105">
  <si>
    <t>Các tiêu chí và tiêu chuẩn</t>
  </si>
  <si>
    <t>Điểm tối đa</t>
  </si>
  <si>
    <t>Đơn vị đánh giá, xếp loại</t>
  </si>
  <si>
    <t>Điểm đánh giá đạt được</t>
  </si>
  <si>
    <t>Các minh chứng</t>
  </si>
  <si>
    <t>Tổng số điểm đánh giá</t>
  </si>
  <si>
    <t>Điểm quy đổi (lấy phần nguyên)</t>
  </si>
  <si>
    <t>Xếp loại</t>
  </si>
  <si>
    <t>Người tự đánh giá</t>
  </si>
  <si>
    <t>Trưởng đơn vị</t>
  </si>
  <si>
    <t>(ký và ghi rõ họ, tên)</t>
  </si>
  <si>
    <t>CỘNG HÒA XÃ HỘI CHỦ NGHĨA VIỆT NAM
Độc lập - Tự do - Hạnh phúc </t>
  </si>
  <si>
    <t>VCQL tự đánh giá xếp loại</t>
  </si>
  <si>
    <t xml:space="preserve"> Tiêu chí 1: Năng lực chuyên môn</t>
  </si>
  <si>
    <r>
      <t>- Tiêu chuẩn 1:</t>
    </r>
    <r>
      <rPr>
        <sz val="13"/>
        <color indexed="8"/>
        <rFont val="Times New Roman"/>
        <family val="1"/>
      </rPr>
      <t xml:space="preserve"> Trình độ chuyên môn nghiệp vụ</t>
    </r>
  </si>
  <si>
    <t>2.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</si>
  <si>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t>Tiêu chí 2: Năng lực công tác, nghiệp vụ</t>
  </si>
  <si>
    <t>PHIẾU ĐÁNH GIÁ, XẾP LOẠI CHUYÊN MÔN, NGHIỆP VỤ ĐỐI VỚI VIÊN CHỨC QUẢN LÝ NĂM HỌC 2018 - 2019
( Mẫu 01 - Áp dụng cho đối tượng là trưởng, phó đơn vị)</t>
  </si>
  <si>
    <t>Tiêu chí 3: Năng lực phát triển nghề nghiệp</t>
  </si>
  <si>
    <r>
      <t>2.</t>
    </r>
    <r>
      <rPr>
        <sz val="7"/>
        <rFont val="Times New Roman"/>
        <family val="1"/>
      </rPr>
      <t xml:space="preserve">   </t>
    </r>
    <r>
      <rPr>
        <sz val="13"/>
        <rFont val="Times New Roman"/>
        <family val="1"/>
      </rPr>
      <t>Tự học tập, bồi dưỡng, rèn luyện nâng cao trình độ chuyên môn, nghiệp vụ phù hợp với vị trí việc làm (có văn bằng/chứng chỉ/chứng nhận)</t>
    </r>
  </si>
  <si>
    <t>5. Đơn vị được bình chọn 2 danh hiệu  "Học tập và làm theo gương đạo đức Hồ Chí Minh" "Gương điển hình dân vận khéo" (2đ); 1 trong 2 danh hiệu (1đ); Không đạt (0đ)</t>
  </si>
  <si>
    <r>
      <t>- Tiêu chuẩn 2:</t>
    </r>
    <r>
      <rPr>
        <sz val="13"/>
        <rFont val="Times New Roman"/>
        <family val="1"/>
      </rPr>
      <t xml:space="preserve"> Trình độ ngoại ngữ, tin học</t>
    </r>
  </si>
  <si>
    <r>
      <t>- Tiêu chuẩn 1:</t>
    </r>
    <r>
      <rPr>
        <sz val="13"/>
        <rFont val="Times New Roman"/>
        <family val="1"/>
      </rPr>
      <t xml:space="preserve"> Nghiệp vụ quản lý</t>
    </r>
  </si>
  <si>
    <r>
      <t>- Tiêu chuẩn 2:</t>
    </r>
    <r>
      <rPr>
        <sz val="13"/>
        <rFont val="Times New Roman"/>
        <family val="1"/>
      </rPr>
      <t xml:space="preserve"> Công tác quản lý đơn vị</t>
    </r>
  </si>
  <si>
    <r>
      <t>2.</t>
    </r>
    <r>
      <rPr>
        <sz val="7"/>
        <rFont val="Times New Roman"/>
        <family val="1"/>
      </rPr>
      <t xml:space="preserve">   </t>
    </r>
    <r>
      <rPr>
        <sz val="13"/>
        <rFont val="Times New Roman"/>
        <family val="1"/>
      </rPr>
      <t>Có kế hoạch phân công công tác đối với nhân viên thuộc đơn vị thể hiện trên lịch cá nhân trong Egov (có phân quyền xem lịch cá nhân cho BGH phụ trách đơn vị và Trưởng phòng TC-HC-TH)</t>
    </r>
  </si>
  <si>
    <r>
      <t>3.</t>
    </r>
    <r>
      <rPr>
        <sz val="7"/>
        <rFont val="Times New Roman"/>
        <family val="1"/>
      </rPr>
      <t xml:space="preserve">   </t>
    </r>
    <r>
      <rPr>
        <sz val="13"/>
        <rFont val="Times New Roman"/>
        <family val="1"/>
      </rPr>
      <t>Xây dựng kế hoạch, lịch công tác cá nhân hàng tuần trên egov.</t>
    </r>
  </si>
  <si>
    <r>
      <t>4.</t>
    </r>
    <r>
      <rPr>
        <sz val="7"/>
        <rFont val="Times New Roman"/>
        <family val="1"/>
      </rPr>
      <t xml:space="preserve">   </t>
    </r>
    <r>
      <rPr>
        <sz val="13"/>
        <rFont val="Times New Roman"/>
        <family val="1"/>
      </rPr>
      <t>Trong đơn vị có từ 10% trở lên số lượng CB, NV đạt danh hiệu chiến sĩ thi đua cơ sở (đối với đơn vị có số lượng CB, NV dưới 10 người thì phải có ít nhất 01 người đạt danh hiệu chiến sĩ thi đua cơ sở).</t>
    </r>
  </si>
  <si>
    <r>
      <t>- Tiêu chuẩn 3:</t>
    </r>
    <r>
      <rPr>
        <sz val="13"/>
        <rFont val="Times New Roman"/>
        <family val="1"/>
      </rPr>
      <t xml:space="preserve"> Kết quả quản lý</t>
    </r>
    <r>
      <rPr>
        <b/>
        <sz val="13"/>
        <rFont val="Times New Roman"/>
        <family val="1"/>
      </rPr>
      <t xml:space="preserve"> </t>
    </r>
    <r>
      <rPr>
        <sz val="13"/>
        <rFont val="Times New Roman"/>
        <family val="1"/>
      </rPr>
      <t>đơn vị</t>
    </r>
    <r>
      <rPr>
        <b/>
        <sz val="13"/>
        <rFont val="Times New Roman"/>
        <family val="1"/>
      </rPr>
      <t xml:space="preserve">                </t>
    </r>
  </si>
  <si>
    <r>
      <t>- Tiêu chuẩn 4:</t>
    </r>
    <r>
      <rPr>
        <sz val="13"/>
        <rFont val="Times New Roman"/>
        <family val="1"/>
      </rPr>
      <t xml:space="preserve"> Ý thức kỷ luật cá nhân</t>
    </r>
  </si>
  <si>
    <r>
      <t>- Tiêu chuẩn 5:</t>
    </r>
    <r>
      <rPr>
        <sz val="13"/>
        <rFont val="Times New Roman"/>
        <family val="1"/>
      </rPr>
      <t xml:space="preserve"> Tác phong làm việc</t>
    </r>
  </si>
  <si>
    <r>
      <t>1.</t>
    </r>
    <r>
      <rPr>
        <sz val="7"/>
        <rFont val="Times New Roman"/>
        <family val="1"/>
      </rPr>
      <t xml:space="preserve">   </t>
    </r>
    <r>
      <rPr>
        <sz val="13"/>
        <rFont val="Times New Roman"/>
        <family val="1"/>
      </rPr>
      <t xml:space="preserve">Hồ sơ công việc của đơn vị: Bàn làm việc ngăn nắp; sắp xếp lưu trữ hồ sơ nơi làm việc gọn gàng; chuyển hồ sơ của đơn vị về lưu trữ trường đúng qui định. Đạt 3 nội dung (2đ), đạt 2 nội dung (1đ), đạt 1 nội dung (0đ)   </t>
    </r>
  </si>
  <si>
    <r>
      <t>- Tiêu chuẩn 1:</t>
    </r>
    <r>
      <rPr>
        <sz val="13"/>
        <rFont val="Times New Roman"/>
        <family val="1"/>
      </rPr>
      <t xml:space="preserve"> Học tập, bồi dưỡng nâng cao</t>
    </r>
  </si>
  <si>
    <r>
      <t>- Tiêu chuẩn 2:</t>
    </r>
    <r>
      <rPr>
        <sz val="13"/>
        <rFont val="Times New Roman"/>
        <family val="1"/>
      </rPr>
      <t xml:space="preserve"> Đổi mới sáng tạo trong công tác</t>
    </r>
  </si>
  <si>
    <r>
      <t>1.</t>
    </r>
    <r>
      <rPr>
        <sz val="7"/>
        <rFont val="Times New Roman"/>
        <family val="1"/>
      </rPr>
      <t xml:space="preserve">   </t>
    </r>
    <r>
      <rPr>
        <sz val="13"/>
        <rFont val="Times New Roman"/>
        <family val="1"/>
      </rPr>
      <t>Kiểm tra, xây dựng, cải cách quy trình làm việc của đơn vị đạt hiệu quả, phù hợp với quy định của cấp thẩm quyền.</t>
    </r>
  </si>
  <si>
    <r>
      <t>1.</t>
    </r>
    <r>
      <rPr>
        <sz val="7"/>
        <color indexed="8"/>
        <rFont val="Times New Roman"/>
        <family val="1"/>
      </rPr>
      <t xml:space="preserve">   </t>
    </r>
    <r>
      <rPr>
        <sz val="13"/>
        <color indexed="8"/>
        <rFont val="Times New Roman"/>
        <family val="1"/>
      </rPr>
      <t>Trình độ ngoại ngữ Bậc 2 (A2) hoặc tương đương trở lên (Theo quy định tại Thông tư số 01/2014/TT-BGDĐT ngày 24/01/2014 của Bộ Giáo dục và Đào tạo ban hành Khung năng lực ngoại ngữ 6 bậc dùng cho Việt Nam hoặc tương đương trở lên)</t>
    </r>
  </si>
  <si>
    <r>
      <t>1.</t>
    </r>
    <r>
      <rPr>
        <sz val="7"/>
        <rFont val="Times New Roman"/>
        <family val="1"/>
      </rPr>
      <t xml:space="preserve">   </t>
    </r>
    <r>
      <rPr>
        <sz val="13"/>
        <rFont val="Times New Roman"/>
        <family val="1"/>
      </rPr>
      <t>Có bằng tốt nghiệp phù hợp với vị trí đảm nhiệm theo quy định  (2đ).</t>
    </r>
  </si>
  <si>
    <r>
      <t>2.</t>
    </r>
    <r>
      <rPr>
        <sz val="7"/>
        <rFont val="Times New Roman"/>
        <family val="1"/>
      </rPr>
      <t xml:space="preserve">   </t>
    </r>
    <r>
      <rPr>
        <sz val="13"/>
        <rFont val="Times New Roman"/>
        <family val="1"/>
      </rPr>
      <t>Có trình độ lý luận chính trị trung cấp trở lên (2 đ); Sơ cấp (1 đ); Không có (0đ)</t>
    </r>
  </si>
  <si>
    <r>
      <t>1.</t>
    </r>
    <r>
      <rPr>
        <sz val="7"/>
        <rFont val="Times New Roman"/>
        <family val="1"/>
      </rPr>
      <t xml:space="preserve">   </t>
    </r>
    <r>
      <rPr>
        <sz val="13"/>
        <rFont val="Times New Roman"/>
        <family val="1"/>
      </rPr>
      <t>Có chứng chỉ bồi dưỡng cán bộ quản lý hoặc quản lý giáo dục nghề nghiệp hoặc tương đương trở lên (2đ)</t>
    </r>
  </si>
  <si>
    <r>
      <t>2.</t>
    </r>
    <r>
      <rPr>
        <sz val="7"/>
        <rFont val="Times New Roman"/>
        <family val="1"/>
      </rPr>
      <t xml:space="preserve">   </t>
    </r>
    <r>
      <rPr>
        <sz val="13"/>
        <rFont val="Times New Roman"/>
        <family val="1"/>
      </rPr>
      <t xml:space="preserve">Có chứng chỉ bồi dưỡng nghiệp vụ đối với chức danh nghề nghiệp hiện hưởng (2đ) (Vd: C/c bồi dưỡng ngạch Chuyên viên, kế toán viên, c/c nghiệp vụ sư phạm, c/c sư phạm dạy nghề,…) </t>
    </r>
  </si>
  <si>
    <r>
      <t>3.</t>
    </r>
    <r>
      <rPr>
        <sz val="7"/>
        <rFont val="Times New Roman"/>
        <family val="1"/>
      </rPr>
      <t xml:space="preserve">   </t>
    </r>
    <r>
      <rPr>
        <sz val="13"/>
        <rFont val="Times New Roman"/>
        <family val="1"/>
      </rPr>
      <t>Được sự tín nhiệm của tập thể đơn vị đạt 75% trở lên (2đ); Từ 50% đến dưới 75% (1đ); Dưới 50% (0đ).</t>
    </r>
  </si>
  <si>
    <r>
      <t>4.</t>
    </r>
    <r>
      <rPr>
        <sz val="7"/>
        <rFont val="Times New Roman"/>
        <family val="1"/>
      </rPr>
      <t xml:space="preserve">   </t>
    </r>
    <r>
      <rPr>
        <sz val="13"/>
        <rFont val="Times New Roman"/>
        <family val="1"/>
      </rPr>
      <t>Kiêm nhiệm công tác đảng, chính quyền, đoàn thể: Kiêm nhiệm trên 2 công tác (2đ); Từ 1 đến 2 công tác (1đ); Không kiêm nhiệm (0đ)</t>
    </r>
  </si>
  <si>
    <r>
      <t>1.</t>
    </r>
    <r>
      <rPr>
        <sz val="7"/>
        <rFont val="Times New Roman"/>
        <family val="1"/>
      </rPr>
      <t xml:space="preserve">   </t>
    </r>
    <r>
      <rPr>
        <sz val="13"/>
        <rFont val="Times New Roman"/>
        <family val="1"/>
      </rPr>
      <t>Có kế hoạch hoạt động hoặc chương trình hành động hàng năm của đơn vị được Hiệu trưởng phê duyệt (2đ).</t>
    </r>
  </si>
  <si>
    <r>
      <t>1.</t>
    </r>
    <r>
      <rPr>
        <sz val="7"/>
        <rFont val="Times New Roman"/>
        <family val="1"/>
      </rPr>
      <t xml:space="preserve">   </t>
    </r>
    <r>
      <rPr>
        <sz val="13"/>
        <rFont val="Times New Roman"/>
        <family val="1"/>
      </rPr>
      <t>Đơn vị được công nhận Tập thể lao động xuất sắc (2đ); Tập thể lao động tiên tiến (1đ); Không đạt (0đ).</t>
    </r>
  </si>
  <si>
    <r>
      <t>2.</t>
    </r>
    <r>
      <rPr>
        <sz val="7"/>
        <rFont val="Times New Roman"/>
        <family val="1"/>
      </rPr>
      <t xml:space="preserve">   </t>
    </r>
    <r>
      <rPr>
        <sz val="13"/>
        <rFont val="Times New Roman"/>
        <family val="1"/>
      </rPr>
      <t>Có kết quả đánh giá xếp loại viên chức:
-  100% viên chức, người lao động thuộc đơn vị được xếp loại Hoàn thành tốt nhiệm vụ trở lên (2đ);
-  80% trở lên viên chức, người lao động thuộc đơn vị được xếp loại Hoàn thành tốt nhiệm vụ trở lên (1đ).
- Có cá nhân xếp loại không hoàn thành nhiệm vụ (0đ)</t>
    </r>
  </si>
  <si>
    <r>
      <t>3.</t>
    </r>
    <r>
      <rPr>
        <sz val="7"/>
        <rFont val="Times New Roman"/>
        <family val="1"/>
      </rPr>
      <t xml:space="preserve">   </t>
    </r>
    <r>
      <rPr>
        <sz val="13"/>
        <rFont val="Times New Roman"/>
        <family val="1"/>
      </rPr>
      <t>Số lượt CB-NV thuộc đơn vị có kết quả thi đua các tháng trong năm học xếp loại B dưới 20% (2đ); Từ 20% đến dưới 30% (1đ); Xếp loại C trở xuống (0đ).</t>
    </r>
  </si>
  <si>
    <r>
      <t>4.</t>
    </r>
    <r>
      <rPr>
        <sz val="7"/>
        <rFont val="Times New Roman"/>
        <family val="1"/>
      </rPr>
      <t xml:space="preserve">   </t>
    </r>
    <r>
      <rPr>
        <sz val="13"/>
        <rFont val="Times New Roman"/>
        <family val="1"/>
      </rPr>
      <t>Trong năm học, đơn vị không có tình trạng mất đoàn kết nội bộ (Khiếu kiện, khiếu nại về giải quyết sự việc liên quan đến chuyên môn của đơn vị) (2đ)</t>
    </r>
  </si>
  <si>
    <r>
      <t>1.</t>
    </r>
    <r>
      <rPr>
        <sz val="7"/>
        <rFont val="Times New Roman"/>
        <family val="1"/>
      </rPr>
      <t xml:space="preserve">   </t>
    </r>
    <r>
      <rPr>
        <sz val="13"/>
        <rFont val="Times New Roman"/>
        <family val="1"/>
      </rPr>
      <t>Kết quả thi đua hàng tháng trong năm học được xếp loại A (2đ); Có 1 tháng xếp loại B (1đ); Các trường hợp khác (0đ).</t>
    </r>
  </si>
  <si>
    <r>
      <t>2.</t>
    </r>
    <r>
      <rPr>
        <sz val="7"/>
        <rFont val="Times New Roman"/>
        <family val="1"/>
      </rPr>
      <t xml:space="preserve">   </t>
    </r>
    <r>
      <rPr>
        <sz val="13"/>
        <rFont val="Times New Roman"/>
        <family val="1"/>
      </rPr>
      <t xml:space="preserve">Có kết quả đánh giá xếp loại viên chức: HT Xuất sắc nhiệm vụ (2đ); HT tốt nhiệm vụ (1đ); Hoàn thành nhiệm vụ (0đ) </t>
    </r>
  </si>
  <si>
    <t>3. Trong năm không bị HĐ Thi đua nhắc nhở ghi nhận vào Sổ họp đơn vị (2đ); bị nhắc nhở 1 lần (1đ); bị nhắc nhở 2 lần trở lên (0đ)</t>
  </si>
  <si>
    <r>
      <t>4.</t>
    </r>
    <r>
      <rPr>
        <sz val="7"/>
        <rFont val="Times New Roman"/>
        <family val="1"/>
      </rPr>
      <t xml:space="preserve">   </t>
    </r>
    <r>
      <rPr>
        <sz val="13"/>
        <rFont val="Times New Roman"/>
        <family val="1"/>
      </rPr>
      <t>Thực hiện tốt nội quy cơ quan, tác phong, lề lối làm việc; không để xảy ra tai nạn lao động, giữ gìn vệ sinh chung nơi làm việc (2đ).</t>
    </r>
  </si>
  <si>
    <r>
      <t>5.</t>
    </r>
    <r>
      <rPr>
        <sz val="7"/>
        <rFont val="Times New Roman"/>
        <family val="1"/>
      </rPr>
      <t xml:space="preserve">   </t>
    </r>
    <r>
      <rPr>
        <sz val="13"/>
        <rFont val="Times New Roman"/>
        <family val="1"/>
      </rPr>
      <t>Tham gia đầy đủ, đúng giờ các cuộc họp của đơn vị và nhà trường (2đ). Vắng họp vì việc riêng có phép &lt; 03 buổi (1đ); từ 03 buổi trở lên hoặc vắng không phép 01 buổi trở lên (0đ).</t>
    </r>
  </si>
  <si>
    <r>
      <t>2.</t>
    </r>
    <r>
      <rPr>
        <sz val="7"/>
        <rFont val="Times New Roman"/>
        <family val="1"/>
      </rPr>
      <t xml:space="preserve">   </t>
    </r>
    <r>
      <rPr>
        <sz val="13"/>
        <rFont val="Times New Roman"/>
        <family val="1"/>
      </rPr>
      <t>Trong năm học, thực hiện các báo cáo của nhà trường đúng hạn (2đ)); Trễ hạn 01 lần (1đ); 2 lần trở lên (0đ).</t>
    </r>
  </si>
  <si>
    <r>
      <t>3.</t>
    </r>
    <r>
      <rPr>
        <sz val="7"/>
        <rFont val="Times New Roman"/>
        <family val="1"/>
      </rPr>
      <t>  </t>
    </r>
    <r>
      <rPr>
        <sz val="13"/>
        <rFont val="Times New Roman"/>
        <family val="1"/>
      </rPr>
      <t>Trong năm học có thời gian nghỉ ốm dưới 10 ngày (2đ); từ 10 đến 20 ngày (1đ); trên 20 ngày (0đ).</t>
    </r>
  </si>
  <si>
    <r>
      <t>4.</t>
    </r>
    <r>
      <rPr>
        <sz val="7"/>
        <rFont val="Times New Roman"/>
        <family val="1"/>
      </rPr>
      <t> </t>
    </r>
    <r>
      <rPr>
        <sz val="13"/>
        <rFont val="Times New Roman"/>
        <family val="1"/>
      </rPr>
      <t> Trong năm học không nghỉ việc riêng (2đ); Nghỉ việc riêng từ 1-3 ngày (1đ); Nghỉ việc riêng trên 3 ngày (0đ).</t>
    </r>
  </si>
  <si>
    <r>
      <t>1.</t>
    </r>
    <r>
      <rPr>
        <sz val="7"/>
        <rFont val="Times New Roman"/>
        <family val="1"/>
      </rPr>
      <t xml:space="preserve">   </t>
    </r>
    <r>
      <rPr>
        <sz val="13"/>
        <rFont val="Times New Roman"/>
        <family val="1"/>
      </rPr>
      <t>Có đóng góp các hoạt động do đoàn thể vận động: Từ 80% hoạt động trở lên (2đ); Từ 50% đến dưới 80% (1đ); Dưới 50% (0đ).</t>
    </r>
  </si>
  <si>
    <r>
      <t>2.</t>
    </r>
    <r>
      <rPr>
        <sz val="7"/>
        <rFont val="Times New Roman"/>
        <family val="1"/>
      </rPr>
      <t xml:space="preserve">   </t>
    </r>
    <r>
      <rPr>
        <sz val="13"/>
        <rFont val="Times New Roman"/>
        <family val="1"/>
      </rPr>
      <t>Tham gia các hoạt động, phong trào đoàn thể từ 50% trở lên (2đ); Dưới 50% (1đ); Không tham gia (0đ).</t>
    </r>
  </si>
  <si>
    <r>
      <t>4.</t>
    </r>
    <r>
      <rPr>
        <sz val="7"/>
        <rFont val="Times New Roman"/>
        <family val="1"/>
      </rPr>
      <t xml:space="preserve">   </t>
    </r>
    <r>
      <rPr>
        <sz val="13"/>
        <rFont val="Times New Roman"/>
        <family val="1"/>
      </rPr>
      <t>Tham gia thi đấu trong hội thao, hội thi cấp trường trở lên (2đ); Tham gia với tư cách cổ vũ (1đ); Không tham gia (0đ)</t>
    </r>
  </si>
  <si>
    <t>5.  Cá nhân đạt danh hiệu: "Học tập và làm theo gương đạo đức Hồ Chí Minh"; "Gương điển hình dân vận khéo"; "Đảng viên hoàn thành xuất sắc nhiệm vụ"; "Công đoàn viên xuất sắc" 
- Đạt 2 danh hiệu trở lên: 2đ 
- Đạt 1 danh hiệu: 1đ</t>
  </si>
  <si>
    <r>
      <t>1.</t>
    </r>
    <r>
      <rPr>
        <sz val="7"/>
        <rFont val="Times New Roman"/>
        <family val="1"/>
      </rPr>
      <t xml:space="preserve">   </t>
    </r>
    <r>
      <rPr>
        <sz val="13"/>
        <rFont val="Times New Roman"/>
        <family val="1"/>
      </rPr>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r>
  </si>
  <si>
    <r>
      <t>2.</t>
    </r>
    <r>
      <rPr>
        <sz val="7"/>
        <rFont val="Times New Roman"/>
        <family val="1"/>
      </rPr>
      <t xml:space="preserve">   </t>
    </r>
    <r>
      <rPr>
        <sz val="13"/>
        <rFont val="Times New Roman"/>
        <family val="1"/>
      </rPr>
      <t>Có bài viết sáng kiến được Hội đồng đánh giá loại khá trở lên hoặc bài tham luận được đăng trên kỷ yếu Hội thảo khoa học cấp trường (2đ); Bài viết sáng kiến được Hội đồng đánh giá đạt (1đ).</t>
    </r>
  </si>
  <si>
    <t>3. Đạt CSTĐ cơ sở trở lên hoặc bằng khen/giấy khen cấp ngành trở lên (2đ), đạt LĐTT hoặc bằng khen/giấy khen cấp trường (1đ)</t>
  </si>
  <si>
    <r>
      <t>- Tiêu chuẩn 6:</t>
    </r>
    <r>
      <rPr>
        <sz val="13"/>
        <rFont val="Times New Roman"/>
        <family val="1"/>
      </rPr>
      <t xml:space="preserve"> Hoạt động xã hội</t>
    </r>
  </si>
  <si>
    <r>
      <t>3.</t>
    </r>
    <r>
      <rPr>
        <sz val="7"/>
        <rFont val="Times New Roman"/>
        <family val="1"/>
      </rPr>
      <t xml:space="preserve">   </t>
    </r>
    <r>
      <rPr>
        <sz val="13"/>
        <rFont val="Times New Roman"/>
        <family val="1"/>
      </rPr>
      <t>Đạt giải cá nhân (giải đơn) trong hội thao, hội thi cấp trường (2đ); Là thành viên thi đấu đội đạt giải trong hội thao, hội thi cấp trường (1đ)</t>
    </r>
  </si>
  <si>
    <t>Lê Xuân Thiện</t>
  </si>
  <si>
    <r>
      <t xml:space="preserve">           Họ và tên:   </t>
    </r>
    <r>
      <rPr>
        <b/>
        <sz val="14"/>
        <rFont val="Times New Roman"/>
        <family val="1"/>
      </rPr>
      <t>LÊ XUÂN THIỆN</t>
    </r>
  </si>
  <si>
    <t xml:space="preserve">           Đơn vị:  Phòng Công tác Chính trị - Học sinh Sinh viên</t>
  </si>
  <si>
    <r>
      <t xml:space="preserve">TRƯỜNG CAO ĐẲNG LÝ TỰ TRỌNG
THÀNH PHỐ HỒ CHÍ MINH
</t>
    </r>
    <r>
      <rPr>
        <b/>
        <sz val="13"/>
        <color indexed="8"/>
        <rFont val="Times New Roman"/>
        <family val="1"/>
      </rPr>
      <t>PHÒNG CÔNG TÁC CHÍNH TRỊ - HỌC SINH SINH VIÊN _______________________</t>
    </r>
  </si>
  <si>
    <t xml:space="preserve">           Nhiệm vụ được phân công:  Phó Trưởng phòng - Phụ trách phòng</t>
  </si>
  <si>
    <t xml:space="preserve">           Chức danh nghề nghiệp (CDNN): Chuyên viên 01.003 </t>
  </si>
  <si>
    <t>Bằng tốt nghiệp Đại học - ngánh Điện khí hóa, cung cấp điện</t>
  </si>
  <si>
    <t>Bằng tốt nghiệp Trung cấp lý luận chính trị</t>
  </si>
  <si>
    <t>Chứng chỉ tin học ứng dụng</t>
  </si>
  <si>
    <t>Chứng chỉ bồi dưỡng cán bộ quản lý giáo dục nghề nghiệp</t>
  </si>
  <si>
    <t>Chứng chỉ bồi dưỡng ngạch Chuyên viên</t>
  </si>
  <si>
    <t>Được sự tín nhiệm của tập thể đơn vị đạt 75% trở lên</t>
  </si>
  <si>
    <t>Không kiêm nhiệm</t>
  </si>
  <si>
    <t>Đánh giá VC-NLĐ: 19/19 cá nhân xếp loại Hoàn thành tốt nhiệm vụ trở lên</t>
  </si>
  <si>
    <t>Tập thể lao động xuất sắc</t>
  </si>
  <si>
    <t>Đơn vị được bình chọn danh hiệu  "Học tập và làm theo gương đạo đức Hồ Chí Minh"</t>
  </si>
  <si>
    <t>Có kết quả đánh giá xếp loại viên chức: HT Xuất sắc nhiệm vụ</t>
  </si>
  <si>
    <t xml:space="preserve">Đạt danh hiệu: "Học tập và làm theo gương đạo đức Hồ Chí Minh"; "Công đoàn viên xuất sắc" </t>
  </si>
  <si>
    <t xml:space="preserve"> Tham gia đầy đủ và đạt yêu cầu các khóa</t>
  </si>
  <si>
    <t>Xây dựng lại quy định công tác HSSV, Nội quy HSSV</t>
  </si>
  <si>
    <t>Có bài viết sáng kiến được Hội đồng đánh giá loại tốt</t>
  </si>
  <si>
    <t>Cá nhân đạt LĐTT</t>
  </si>
  <si>
    <t>Chứng chỉ B Anh văn</t>
  </si>
  <si>
    <t>Có kế hoạch phân công công tác đối với nhân viên thuộc đơn vị thể hiện trên Egov</t>
  </si>
  <si>
    <t xml:space="preserve">Lịch cá nhân hàng tuần trên Egov </t>
  </si>
  <si>
    <t>Có 3/19 cá nhân trong đơn vị đạt danh hiệu chiến sĩ thi đua cơ sở</t>
  </si>
  <si>
    <t>Thi đua các tháng trong năm học: 03 lượt B;  1 lượt C</t>
  </si>
  <si>
    <t>Thi đua các tháng trong năm học của bản thân xếp loại A</t>
  </si>
  <si>
    <t>Kế hoạch hoạt động năm học 2018-2019</t>
  </si>
  <si>
    <t>Đóng góp hoạt động quyên góp vải; quyên góp tiền tại đơn vị</t>
  </si>
  <si>
    <t>Tham gia &gt;50% các hoạt động, phong trào đoàn thể</t>
  </si>
  <si>
    <t>Thành viên đội văn nghệ đạt giải 2</t>
  </si>
  <si>
    <t>Tham gia hội thi văn nghệ cấp trường</t>
  </si>
  <si>
    <t>Tự học Chứng chỉ tin học ứng dụng, Chứng chỉ B Anh văn</t>
  </si>
  <si>
    <t>Bằng tốt nghiệp Đại học Trường ĐH SPKT</t>
  </si>
  <si>
    <t>Trên 10% cá nhân (Hà, Long, Phước) trong đơn vị đạt danh hiệu chiến sĩ thi đua cơ sở</t>
  </si>
  <si>
    <t>Đánh giá VC-NLĐ: 18/19 cá nhân xếp loại Hoàn thành tốt nhiệm vụ trở lên</t>
  </si>
  <si>
    <t>Đóng góp đầy đủ các hoạt độd9a62ydo đoàn thể vận động</t>
  </si>
  <si>
    <t xml:space="preserve">Danh hiệu: "Học tập và làm theo gương đạo đức Hồ Chí Minh"; "Công đoàn viên xuất sắc" </t>
  </si>
  <si>
    <t xml:space="preserve">           Trình độ chuyên môn: Kỹ sư Điện khí hóa - Cung cấp điện</t>
  </si>
  <si>
    <t>Tp.HCM, ngày  20  tháng  5 năm 2019</t>
  </si>
  <si>
    <t>Tp.HCM, ngày 21 tháng 5 năm 2019</t>
  </si>
</sst>
</file>

<file path=xl/styles.xml><?xml version="1.0" encoding="utf-8"?>
<styleSheet xmlns="http://schemas.openxmlformats.org/spreadsheetml/2006/main" xmlns:mc="http://schemas.openxmlformats.org/markup-compatibility/2006" xmlns:x14ac="http://schemas.microsoft.com/office/spreadsheetml/2009/9/ac" mc:Ignorable="x14ac">
  <fonts count="23" x14ac:knownFonts="1">
    <font>
      <sz val="13"/>
      <color theme="1"/>
      <name val="Times New Roman"/>
      <family val="2"/>
    </font>
    <font>
      <sz val="13"/>
      <color indexed="8"/>
      <name val="Times New Roman"/>
      <family val="1"/>
    </font>
    <font>
      <sz val="7"/>
      <color indexed="8"/>
      <name val="Times New Roman"/>
      <family val="1"/>
    </font>
    <font>
      <sz val="13"/>
      <name val="Times New Roman"/>
      <family val="1"/>
    </font>
    <font>
      <sz val="7"/>
      <name val="Times New Roman"/>
      <family val="1"/>
    </font>
    <font>
      <b/>
      <sz val="13"/>
      <name val="Times New Roman"/>
      <family val="1"/>
    </font>
    <font>
      <b/>
      <sz val="13"/>
      <color indexed="8"/>
      <name val="Times New Roman"/>
      <family val="1"/>
    </font>
    <font>
      <sz val="13"/>
      <color rgb="FF000000"/>
      <name val="Times New Roman"/>
      <family val="1"/>
    </font>
    <font>
      <b/>
      <sz val="13"/>
      <color rgb="FF000000"/>
      <name val="Times New Roman"/>
      <family val="1"/>
    </font>
    <font>
      <sz val="12"/>
      <color rgb="FF000000"/>
      <name val="Times New Roman"/>
      <family val="1"/>
    </font>
    <font>
      <sz val="13"/>
      <color theme="1"/>
      <name val="Times New Roman"/>
      <family val="1"/>
    </font>
    <font>
      <b/>
      <sz val="13"/>
      <color rgb="FFFF0000"/>
      <name val="Times New Roman"/>
      <family val="1"/>
    </font>
    <font>
      <b/>
      <sz val="13"/>
      <color theme="1"/>
      <name val="Times New Roman"/>
      <family val="1"/>
    </font>
    <font>
      <sz val="14"/>
      <color rgb="FF000000"/>
      <name val="Times New Roman"/>
      <family val="1"/>
    </font>
    <font>
      <i/>
      <sz val="9"/>
      <color rgb="FF000000"/>
      <name val="Times New Roman"/>
      <family val="1"/>
    </font>
    <font>
      <b/>
      <i/>
      <sz val="13"/>
      <color theme="1"/>
      <name val="Times New Roman"/>
      <family val="1"/>
    </font>
    <font>
      <b/>
      <sz val="14"/>
      <color rgb="FF000000"/>
      <name val="Times New Roman"/>
      <family val="1"/>
    </font>
    <font>
      <i/>
      <sz val="13"/>
      <color rgb="FF000000"/>
      <name val="Times New Roman"/>
      <family val="1"/>
    </font>
    <font>
      <b/>
      <sz val="14"/>
      <name val="Times New Roman"/>
      <family val="1"/>
    </font>
    <font>
      <sz val="14"/>
      <name val="Times New Roman"/>
      <family val="1"/>
    </font>
    <font>
      <sz val="12"/>
      <color theme="1"/>
      <name val="Times New Roman"/>
      <family val="1"/>
    </font>
    <font>
      <sz val="12"/>
      <name val="Times New Roman"/>
      <family val="1"/>
    </font>
    <font>
      <sz val="12"/>
      <color rgb="FFFF0000"/>
      <name val="Times New Roman"/>
      <family val="1"/>
    </font>
  </fonts>
  <fills count="5">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59">
    <xf numFmtId="0" fontId="0" fillId="0" borderId="0" xfId="0"/>
    <xf numFmtId="0" fontId="7" fillId="2" borderId="0" xfId="0" applyFont="1" applyFill="1" applyAlignment="1">
      <alignment horizontal="center" vertical="center" wrapText="1"/>
    </xf>
    <xf numFmtId="0" fontId="8" fillId="2" borderId="0" xfId="0" applyFont="1" applyFill="1" applyAlignment="1">
      <alignment horizontal="center" vertical="center" wrapText="1"/>
    </xf>
    <xf numFmtId="0" fontId="9" fillId="0" borderId="0" xfId="0" applyFont="1" applyAlignment="1">
      <alignment vertical="center"/>
    </xf>
    <xf numFmtId="0" fontId="10" fillId="0" borderId="0" xfId="0" applyFont="1"/>
    <xf numFmtId="0" fontId="11" fillId="2" borderId="1" xfId="0" applyFont="1" applyFill="1" applyBorder="1" applyAlignment="1">
      <alignment horizontal="center" vertical="center" wrapText="1"/>
    </xf>
    <xf numFmtId="0" fontId="12" fillId="2" borderId="1" xfId="0" applyFont="1" applyFill="1" applyBorder="1" applyAlignment="1">
      <alignment horizontal="justify" vertical="center" wrapText="1"/>
    </xf>
    <xf numFmtId="0" fontId="10" fillId="2" borderId="1" xfId="0" applyFont="1" applyFill="1" applyBorder="1" applyAlignment="1">
      <alignment horizontal="justify" vertical="center" wrapText="1"/>
    </xf>
    <xf numFmtId="0" fontId="7" fillId="2" borderId="1" xfId="0" applyFont="1" applyFill="1" applyBorder="1" applyAlignment="1">
      <alignment horizontal="center" vertical="center" wrapText="1"/>
    </xf>
    <xf numFmtId="0" fontId="13" fillId="0" borderId="0" xfId="0" quotePrefix="1" applyFont="1" applyAlignment="1">
      <alignment vertical="center"/>
    </xf>
    <xf numFmtId="0" fontId="14" fillId="0" borderId="0" xfId="0" applyFont="1" applyAlignment="1">
      <alignment vertical="center"/>
    </xf>
    <xf numFmtId="0" fontId="10" fillId="0" borderId="0" xfId="0" quotePrefix="1" applyFont="1"/>
    <xf numFmtId="0" fontId="15" fillId="2" borderId="1"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10" fillId="3" borderId="1" xfId="0" applyFont="1" applyFill="1" applyBorder="1" applyAlignment="1">
      <alignment horizontal="center" vertical="center" wrapText="1"/>
    </xf>
    <xf numFmtId="0" fontId="10" fillId="0" borderId="0" xfId="0" applyFont="1" applyFill="1"/>
    <xf numFmtId="0" fontId="10" fillId="0" borderId="1" xfId="0" applyFont="1" applyFill="1" applyBorder="1" applyAlignment="1">
      <alignment horizontal="center" vertical="center" wrapText="1"/>
    </xf>
    <xf numFmtId="0" fontId="13" fillId="4" borderId="0" xfId="0" quotePrefix="1" applyFont="1" applyFill="1" applyAlignment="1">
      <alignment vertical="center"/>
    </xf>
    <xf numFmtId="0" fontId="8" fillId="2" borderId="1" xfId="0" applyFont="1" applyFill="1" applyBorder="1" applyAlignment="1">
      <alignment horizontal="center" vertical="center" wrapText="1"/>
    </xf>
    <xf numFmtId="0" fontId="12" fillId="2" borderId="1" xfId="0" applyFont="1" applyFill="1" applyBorder="1" applyAlignment="1">
      <alignment horizontal="center" vertical="center" wrapText="1"/>
    </xf>
    <xf numFmtId="0" fontId="16" fillId="0" borderId="0" xfId="0" applyFont="1" applyAlignment="1">
      <alignment horizontal="center" vertical="center"/>
    </xf>
    <xf numFmtId="0" fontId="17" fillId="0" borderId="0" xfId="0" applyFont="1" applyAlignment="1">
      <alignment horizontal="center" vertical="center"/>
    </xf>
    <xf numFmtId="0" fontId="8" fillId="0" borderId="0" xfId="0" applyFont="1" applyAlignment="1">
      <alignment horizontal="center" vertical="center"/>
    </xf>
    <xf numFmtId="0" fontId="3" fillId="2" borderId="1" xfId="0" applyFont="1" applyFill="1" applyBorder="1" applyAlignment="1">
      <alignment horizontal="justify" vertical="center" wrapText="1"/>
    </xf>
    <xf numFmtId="0" fontId="3" fillId="4" borderId="1" xfId="0" applyFont="1" applyFill="1" applyBorder="1" applyAlignment="1">
      <alignment horizontal="justify" vertical="center" wrapText="1"/>
    </xf>
    <xf numFmtId="0" fontId="8"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5" fillId="2" borderId="1" xfId="0" applyFont="1" applyFill="1" applyBorder="1" applyAlignment="1">
      <alignment vertical="center" wrapText="1"/>
    </xf>
    <xf numFmtId="0" fontId="12"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5" fillId="2" borderId="1" xfId="0" quotePrefix="1" applyFont="1" applyFill="1" applyBorder="1" applyAlignment="1">
      <alignment vertical="center" wrapText="1"/>
    </xf>
    <xf numFmtId="0" fontId="10" fillId="4" borderId="0" xfId="0" applyFont="1" applyFill="1"/>
    <xf numFmtId="0" fontId="19" fillId="0" borderId="0" xfId="0" quotePrefix="1" applyFont="1" applyAlignment="1">
      <alignment vertical="center"/>
    </xf>
    <xf numFmtId="0" fontId="12" fillId="2" borderId="1" xfId="0" applyFont="1" applyFill="1" applyBorder="1" applyAlignment="1">
      <alignment horizontal="center" vertical="center" wrapText="1"/>
    </xf>
    <xf numFmtId="0" fontId="10" fillId="4" borderId="1" xfId="0" applyFont="1" applyFill="1" applyBorder="1" applyAlignment="1">
      <alignment horizontal="center" vertical="center" wrapText="1"/>
    </xf>
    <xf numFmtId="0" fontId="11" fillId="4" borderId="1" xfId="0" applyFont="1" applyFill="1" applyBorder="1" applyAlignment="1">
      <alignment horizontal="center" vertical="center" wrapText="1"/>
    </xf>
    <xf numFmtId="0" fontId="20" fillId="0" borderId="0" xfId="0" applyFont="1"/>
    <xf numFmtId="0" fontId="20" fillId="2" borderId="1" xfId="0" applyFont="1" applyFill="1" applyBorder="1" applyAlignment="1">
      <alignment horizontal="center" vertical="center" wrapText="1"/>
    </xf>
    <xf numFmtId="0" fontId="9" fillId="2" borderId="1" xfId="0" applyFont="1" applyFill="1" applyBorder="1" applyAlignment="1">
      <alignment horizontal="justify" vertical="center" wrapText="1"/>
    </xf>
    <xf numFmtId="0" fontId="21" fillId="2" borderId="1" xfId="0" applyFont="1" applyFill="1" applyBorder="1" applyAlignment="1">
      <alignment horizontal="justify" vertical="center" wrapText="1"/>
    </xf>
    <xf numFmtId="0" fontId="22" fillId="2" borderId="1" xfId="0" applyFont="1" applyFill="1" applyBorder="1" applyAlignment="1">
      <alignment horizontal="center" vertical="center" wrapText="1"/>
    </xf>
    <xf numFmtId="0" fontId="21" fillId="2" borderId="1" xfId="0" applyFont="1" applyFill="1" applyBorder="1" applyAlignment="1">
      <alignment horizontal="left" vertical="center" wrapText="1"/>
    </xf>
    <xf numFmtId="0" fontId="21" fillId="2" borderId="1" xfId="0" applyFont="1" applyFill="1" applyBorder="1" applyAlignment="1">
      <alignment horizontal="center" vertical="center" wrapText="1"/>
    </xf>
    <xf numFmtId="0" fontId="21" fillId="4" borderId="1" xfId="0" applyFont="1" applyFill="1" applyBorder="1" applyAlignment="1">
      <alignment horizontal="center" vertical="center" wrapText="1"/>
    </xf>
    <xf numFmtId="0" fontId="22" fillId="2" borderId="1" xfId="0" applyFont="1" applyFill="1" applyBorder="1" applyAlignment="1">
      <alignment horizontal="justify" vertical="center" wrapText="1"/>
    </xf>
    <xf numFmtId="0" fontId="9" fillId="2" borderId="1" xfId="0" applyFont="1" applyFill="1" applyBorder="1" applyAlignment="1">
      <alignment horizontal="left" vertical="center" wrapText="1"/>
    </xf>
    <xf numFmtId="0" fontId="12" fillId="4" borderId="1" xfId="0" applyFont="1" applyFill="1" applyBorder="1" applyAlignment="1">
      <alignment horizontal="center" vertical="center" wrapText="1"/>
    </xf>
    <xf numFmtId="0" fontId="15" fillId="4" borderId="1" xfId="0" applyFont="1" applyFill="1" applyBorder="1" applyAlignment="1">
      <alignment horizontal="center" vertical="center" wrapText="1"/>
    </xf>
    <xf numFmtId="0" fontId="7" fillId="4"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12" fillId="0" borderId="0" xfId="0" applyFont="1" applyAlignment="1">
      <alignment horizontal="center"/>
    </xf>
    <xf numFmtId="0" fontId="17" fillId="0" borderId="0" xfId="0" applyFont="1" applyAlignment="1">
      <alignment horizontal="center" vertical="center"/>
    </xf>
    <xf numFmtId="0" fontId="12"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8" fillId="0" borderId="0" xfId="0" applyFont="1" applyAlignment="1">
      <alignment horizontal="center" vertical="center"/>
    </xf>
    <xf numFmtId="0" fontId="8" fillId="2" borderId="0" xfId="0" applyFont="1" applyFill="1" applyAlignment="1">
      <alignment horizontal="center" vertical="top" wrapText="1"/>
    </xf>
    <xf numFmtId="0" fontId="16" fillId="0" borderId="0" xfId="0" applyFont="1" applyAlignment="1">
      <alignment horizontal="center" vertical="center" wrapText="1"/>
    </xf>
    <xf numFmtId="0" fontId="16" fillId="0" borderId="0" xfId="0" applyFont="1" applyAlignment="1">
      <alignment horizontal="center" vertical="center"/>
    </xf>
    <xf numFmtId="0" fontId="7" fillId="2" borderId="0" xfId="0" applyFont="1" applyFill="1" applyAlignment="1">
      <alignment horizontal="center" vertical="top" wrapText="1"/>
    </xf>
  </cellXfs>
  <cellStyles count="1">
    <cellStyle name="Normal" xfId="0" builtinId="0"/>
  </cellStyles>
  <dxfs count="10">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1621417</xdr:colOff>
      <xdr:row>1</xdr:row>
      <xdr:rowOff>671792</xdr:rowOff>
    </xdr:from>
    <xdr:to>
      <xdr:col>0</xdr:col>
      <xdr:colOff>3260352</xdr:colOff>
      <xdr:row>1</xdr:row>
      <xdr:rowOff>671792</xdr:rowOff>
    </xdr:to>
    <xdr:cxnSp macro="">
      <xdr:nvCxnSpPr>
        <xdr:cNvPr id="3" name="Straight Connector 2"/>
        <xdr:cNvCxnSpPr/>
      </xdr:nvCxnSpPr>
      <xdr:spPr>
        <a:xfrm>
          <a:off x="1621417" y="929527"/>
          <a:ext cx="163893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95250</xdr:colOff>
      <xdr:row>0</xdr:row>
      <xdr:rowOff>0</xdr:rowOff>
    </xdr:from>
    <xdr:to>
      <xdr:col>6</xdr:col>
      <xdr:colOff>161925</xdr:colOff>
      <xdr:row>1</xdr:row>
      <xdr:rowOff>57150</xdr:rowOff>
    </xdr:to>
    <xdr:sp macro="" textlink="">
      <xdr:nvSpPr>
        <xdr:cNvPr id="4" name="Text Box 15"/>
        <xdr:cNvSpPr txBox="1"/>
      </xdr:nvSpPr>
      <xdr:spPr>
        <a:xfrm>
          <a:off x="8743950" y="0"/>
          <a:ext cx="942975" cy="314325"/>
        </a:xfrm>
        <a:prstGeom prst="rect">
          <a:avLst/>
        </a:prstGeom>
        <a:no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200" b="1">
              <a:effectLst/>
              <a:latin typeface="Times New Roman"/>
              <a:ea typeface="Arial"/>
              <a:cs typeface="Times New Roman"/>
            </a:rPr>
            <a:t>Mẫu 01</a:t>
          </a:r>
          <a:endParaRPr lang="en-US" sz="1100">
            <a:effectLst/>
            <a:latin typeface="Arial"/>
            <a:ea typeface="Arial"/>
            <a:cs typeface="Times New Roman"/>
          </a:endParaRPr>
        </a:p>
      </xdr:txBody>
    </xdr:sp>
    <xdr:clientData/>
  </xdr:twoCellAnchor>
  <xdr:twoCellAnchor>
    <xdr:from>
      <xdr:col>3</xdr:col>
      <xdr:colOff>1113790</xdr:colOff>
      <xdr:row>1</xdr:row>
      <xdr:rowOff>466725</xdr:rowOff>
    </xdr:from>
    <xdr:to>
      <xdr:col>5</xdr:col>
      <xdr:colOff>123825</xdr:colOff>
      <xdr:row>1</xdr:row>
      <xdr:rowOff>466725</xdr:rowOff>
    </xdr:to>
    <xdr:cxnSp macro="">
      <xdr:nvCxnSpPr>
        <xdr:cNvPr id="5" name="Straight Connector 4"/>
        <xdr:cNvCxnSpPr/>
      </xdr:nvCxnSpPr>
      <xdr:spPr>
        <a:xfrm>
          <a:off x="7133590" y="723900"/>
          <a:ext cx="163893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4"/>
  <sheetViews>
    <sheetView tabSelected="1" topLeftCell="A61" zoomScale="85" zoomScaleNormal="85" workbookViewId="0">
      <selection activeCell="B74" sqref="B74"/>
    </sheetView>
  </sheetViews>
  <sheetFormatPr defaultRowHeight="16.5" x14ac:dyDescent="0.25"/>
  <cols>
    <col min="1" max="1" width="49.21875" style="4" customWidth="1"/>
    <col min="2" max="2" width="8.88671875" style="4"/>
    <col min="3" max="3" width="11" style="4" customWidth="1"/>
    <col min="4" max="4" width="19" style="36" customWidth="1"/>
    <col min="5" max="5" width="10.109375" style="31" customWidth="1"/>
    <col min="6" max="6" width="19.21875" style="36" customWidth="1"/>
    <col min="7" max="16384" width="8.88671875" style="4"/>
  </cols>
  <sheetData>
    <row r="1" spans="1:6" ht="20.25" customHeight="1" x14ac:dyDescent="0.25"/>
    <row r="2" spans="1:6" ht="58.5" customHeight="1" x14ac:dyDescent="0.25">
      <c r="A2" s="58" t="s">
        <v>66</v>
      </c>
      <c r="B2" s="58"/>
      <c r="D2" s="55" t="s">
        <v>11</v>
      </c>
      <c r="E2" s="55"/>
      <c r="F2" s="55"/>
    </row>
    <row r="3" spans="1:6" ht="10.5" customHeight="1" x14ac:dyDescent="0.25">
      <c r="A3" s="1"/>
      <c r="B3" s="2"/>
    </row>
    <row r="4" spans="1:6" ht="46.5" customHeight="1" x14ac:dyDescent="0.25">
      <c r="A4" s="56" t="s">
        <v>17</v>
      </c>
      <c r="B4" s="57"/>
      <c r="C4" s="57"/>
      <c r="D4" s="57"/>
      <c r="E4" s="57"/>
      <c r="F4" s="57"/>
    </row>
    <row r="5" spans="1:6" ht="4.5" customHeight="1" x14ac:dyDescent="0.25">
      <c r="A5" s="20"/>
    </row>
    <row r="6" spans="1:6" ht="20.25" customHeight="1" x14ac:dyDescent="0.25">
      <c r="A6" s="9" t="s">
        <v>64</v>
      </c>
    </row>
    <row r="7" spans="1:6" ht="20.25" customHeight="1" x14ac:dyDescent="0.25">
      <c r="A7" s="9" t="s">
        <v>65</v>
      </c>
    </row>
    <row r="8" spans="1:6" ht="20.25" customHeight="1" x14ac:dyDescent="0.25">
      <c r="A8" s="17" t="s">
        <v>102</v>
      </c>
    </row>
    <row r="9" spans="1:6" ht="20.25" customHeight="1" x14ac:dyDescent="0.25">
      <c r="A9" s="32" t="s">
        <v>68</v>
      </c>
    </row>
    <row r="10" spans="1:6" ht="20.25" customHeight="1" x14ac:dyDescent="0.25">
      <c r="A10" s="9" t="s">
        <v>67</v>
      </c>
    </row>
    <row r="11" spans="1:6" ht="8.25" customHeight="1" x14ac:dyDescent="0.25">
      <c r="A11" s="3"/>
    </row>
    <row r="12" spans="1:6" x14ac:dyDescent="0.25">
      <c r="A12" s="52" t="s">
        <v>0</v>
      </c>
      <c r="B12" s="52" t="s">
        <v>1</v>
      </c>
      <c r="C12" s="52" t="s">
        <v>12</v>
      </c>
      <c r="D12" s="52"/>
      <c r="E12" s="52" t="s">
        <v>2</v>
      </c>
      <c r="F12" s="52"/>
    </row>
    <row r="13" spans="1:6" ht="51.75" x14ac:dyDescent="0.25">
      <c r="A13" s="52"/>
      <c r="B13" s="52"/>
      <c r="C13" s="12" t="s">
        <v>3</v>
      </c>
      <c r="D13" s="37" t="s">
        <v>4</v>
      </c>
      <c r="E13" s="47" t="s">
        <v>3</v>
      </c>
      <c r="F13" s="37" t="s">
        <v>4</v>
      </c>
    </row>
    <row r="14" spans="1:6" ht="19.5" customHeight="1" x14ac:dyDescent="0.25">
      <c r="A14" s="6" t="s">
        <v>13</v>
      </c>
      <c r="B14" s="5">
        <f>B15+B18</f>
        <v>8</v>
      </c>
      <c r="C14" s="5">
        <f>C15+C18</f>
        <v>8</v>
      </c>
      <c r="D14" s="37"/>
      <c r="E14" s="35">
        <f>E15+E18</f>
        <v>8</v>
      </c>
      <c r="F14" s="37"/>
    </row>
    <row r="15" spans="1:6" ht="19.5" customHeight="1" x14ac:dyDescent="0.25">
      <c r="A15" s="6" t="s">
        <v>14</v>
      </c>
      <c r="B15" s="19">
        <f>SUM(B16:B17)</f>
        <v>4</v>
      </c>
      <c r="C15" s="28">
        <f>SUM(C16:C17)</f>
        <v>4</v>
      </c>
      <c r="D15" s="37"/>
      <c r="E15" s="46">
        <f>SUM(E16:E17)</f>
        <v>4</v>
      </c>
      <c r="F15" s="37"/>
    </row>
    <row r="16" spans="1:6" ht="56.25" customHeight="1" x14ac:dyDescent="0.25">
      <c r="A16" s="23" t="s">
        <v>35</v>
      </c>
      <c r="B16" s="13">
        <v>2</v>
      </c>
      <c r="C16" s="13">
        <v>2</v>
      </c>
      <c r="D16" s="42" t="s">
        <v>69</v>
      </c>
      <c r="E16" s="34">
        <v>2</v>
      </c>
      <c r="F16" s="42" t="s">
        <v>97</v>
      </c>
    </row>
    <row r="17" spans="1:6" ht="38.25" customHeight="1" x14ac:dyDescent="0.25">
      <c r="A17" s="23" t="s">
        <v>36</v>
      </c>
      <c r="B17" s="13">
        <v>2</v>
      </c>
      <c r="C17" s="13">
        <v>2</v>
      </c>
      <c r="D17" s="42" t="s">
        <v>70</v>
      </c>
      <c r="E17" s="34">
        <v>2</v>
      </c>
      <c r="F17" s="42" t="s">
        <v>70</v>
      </c>
    </row>
    <row r="18" spans="1:6" ht="21" customHeight="1" x14ac:dyDescent="0.25">
      <c r="A18" s="26" t="s">
        <v>21</v>
      </c>
      <c r="B18" s="19">
        <f>SUM(B19:B20)</f>
        <v>4</v>
      </c>
      <c r="C18" s="28">
        <f>SUM(C19:C20)</f>
        <v>4</v>
      </c>
      <c r="D18" s="37"/>
      <c r="E18" s="46">
        <f>SUM(E19:E20)</f>
        <v>4</v>
      </c>
      <c r="F18" s="37"/>
    </row>
    <row r="19" spans="1:6" ht="82.5" x14ac:dyDescent="0.25">
      <c r="A19" s="7" t="s">
        <v>34</v>
      </c>
      <c r="B19" s="13">
        <v>2</v>
      </c>
      <c r="C19" s="34">
        <v>2</v>
      </c>
      <c r="D19" s="42" t="s">
        <v>85</v>
      </c>
      <c r="E19" s="34">
        <v>2</v>
      </c>
      <c r="F19" s="42" t="s">
        <v>85</v>
      </c>
    </row>
    <row r="20" spans="1:6" ht="85.5" customHeight="1" x14ac:dyDescent="0.25">
      <c r="A20" s="23" t="s">
        <v>15</v>
      </c>
      <c r="B20" s="13">
        <v>2</v>
      </c>
      <c r="C20" s="13">
        <v>2</v>
      </c>
      <c r="D20" s="42" t="s">
        <v>71</v>
      </c>
      <c r="E20" s="34">
        <v>2</v>
      </c>
      <c r="F20" s="42" t="s">
        <v>71</v>
      </c>
    </row>
    <row r="21" spans="1:6" ht="21" customHeight="1" x14ac:dyDescent="0.25">
      <c r="A21" s="26" t="s">
        <v>16</v>
      </c>
      <c r="B21" s="5">
        <f>B22+B27+B32+B38+B44+B49</f>
        <v>54</v>
      </c>
      <c r="C21" s="5">
        <f>C22+C27+C32+C38+C44+C49</f>
        <v>48</v>
      </c>
      <c r="D21" s="37"/>
      <c r="E21" s="35">
        <f>E22+E27+E32+E38+E44+E49</f>
        <v>47</v>
      </c>
      <c r="F21" s="37"/>
    </row>
    <row r="22" spans="1:6" ht="21" customHeight="1" x14ac:dyDescent="0.25">
      <c r="A22" s="26" t="s">
        <v>22</v>
      </c>
      <c r="B22" s="19">
        <f>SUM(B23:B26)</f>
        <v>8</v>
      </c>
      <c r="C22" s="28">
        <f>SUM(C23:C26)</f>
        <v>6</v>
      </c>
      <c r="D22" s="37"/>
      <c r="E22" s="46">
        <f>SUM(E23:E26)</f>
        <v>6</v>
      </c>
      <c r="F22" s="37"/>
    </row>
    <row r="23" spans="1:6" ht="59.25" customHeight="1" x14ac:dyDescent="0.25">
      <c r="A23" s="23" t="s">
        <v>37</v>
      </c>
      <c r="B23" s="13">
        <v>2</v>
      </c>
      <c r="C23" s="13">
        <v>2</v>
      </c>
      <c r="D23" s="42" t="s">
        <v>72</v>
      </c>
      <c r="E23" s="34">
        <v>2</v>
      </c>
      <c r="F23" s="42" t="s">
        <v>72</v>
      </c>
    </row>
    <row r="24" spans="1:6" ht="64.5" customHeight="1" x14ac:dyDescent="0.25">
      <c r="A24" s="23" t="s">
        <v>38</v>
      </c>
      <c r="B24" s="13">
        <v>2</v>
      </c>
      <c r="C24" s="13">
        <v>2</v>
      </c>
      <c r="D24" s="42" t="s">
        <v>73</v>
      </c>
      <c r="E24" s="34">
        <v>2</v>
      </c>
      <c r="F24" s="42" t="s">
        <v>73</v>
      </c>
    </row>
    <row r="25" spans="1:6" ht="54" customHeight="1" x14ac:dyDescent="0.25">
      <c r="A25" s="23" t="s">
        <v>39</v>
      </c>
      <c r="B25" s="13">
        <v>2</v>
      </c>
      <c r="C25" s="13">
        <v>2</v>
      </c>
      <c r="D25" s="41" t="s">
        <v>74</v>
      </c>
      <c r="E25" s="34">
        <v>2</v>
      </c>
      <c r="F25" s="41" t="s">
        <v>74</v>
      </c>
    </row>
    <row r="26" spans="1:6" ht="48" customHeight="1" x14ac:dyDescent="0.25">
      <c r="A26" s="23" t="s">
        <v>40</v>
      </c>
      <c r="B26" s="13">
        <v>2</v>
      </c>
      <c r="C26" s="14">
        <v>0</v>
      </c>
      <c r="D26" s="37" t="s">
        <v>75</v>
      </c>
      <c r="E26" s="34">
        <v>0</v>
      </c>
      <c r="F26" s="37" t="s">
        <v>75</v>
      </c>
    </row>
    <row r="27" spans="1:6" ht="28.5" customHeight="1" x14ac:dyDescent="0.25">
      <c r="A27" s="26" t="s">
        <v>23</v>
      </c>
      <c r="B27" s="19">
        <f>SUM(B28:B31)</f>
        <v>8</v>
      </c>
      <c r="C27" s="28">
        <f>SUM(C28:C31)</f>
        <v>8</v>
      </c>
      <c r="D27" s="37"/>
      <c r="E27" s="46">
        <f>SUM(E28:E31)</f>
        <v>8</v>
      </c>
      <c r="F27" s="37"/>
    </row>
    <row r="28" spans="1:6" ht="56.25" customHeight="1" x14ac:dyDescent="0.25">
      <c r="A28" s="23" t="s">
        <v>41</v>
      </c>
      <c r="B28" s="13">
        <v>2</v>
      </c>
      <c r="C28" s="34">
        <v>2</v>
      </c>
      <c r="D28" s="43" t="s">
        <v>91</v>
      </c>
      <c r="E28" s="34">
        <v>2</v>
      </c>
      <c r="F28" s="43" t="s">
        <v>91</v>
      </c>
    </row>
    <row r="29" spans="1:6" ht="72" customHeight="1" x14ac:dyDescent="0.25">
      <c r="A29" s="23" t="s">
        <v>24</v>
      </c>
      <c r="B29" s="13">
        <v>2</v>
      </c>
      <c r="C29" s="13">
        <v>2</v>
      </c>
      <c r="D29" s="42" t="s">
        <v>86</v>
      </c>
      <c r="E29" s="34">
        <v>2</v>
      </c>
      <c r="F29" s="42" t="s">
        <v>86</v>
      </c>
    </row>
    <row r="30" spans="1:6" ht="44.25" customHeight="1" x14ac:dyDescent="0.25">
      <c r="A30" s="23" t="s">
        <v>25</v>
      </c>
      <c r="B30" s="13">
        <v>2</v>
      </c>
      <c r="C30" s="13">
        <v>2</v>
      </c>
      <c r="D30" s="42" t="s">
        <v>87</v>
      </c>
      <c r="E30" s="34">
        <v>2</v>
      </c>
      <c r="F30" s="42" t="s">
        <v>87</v>
      </c>
    </row>
    <row r="31" spans="1:6" ht="70.5" customHeight="1" x14ac:dyDescent="0.25">
      <c r="A31" s="23" t="s">
        <v>26</v>
      </c>
      <c r="B31" s="13">
        <v>2</v>
      </c>
      <c r="C31" s="13">
        <v>2</v>
      </c>
      <c r="D31" s="43" t="s">
        <v>88</v>
      </c>
      <c r="E31" s="34">
        <v>2</v>
      </c>
      <c r="F31" s="43" t="s">
        <v>98</v>
      </c>
    </row>
    <row r="32" spans="1:6" ht="21.75" customHeight="1" x14ac:dyDescent="0.25">
      <c r="A32" s="26" t="s">
        <v>27</v>
      </c>
      <c r="B32" s="19">
        <f>SUM(B33:B37)</f>
        <v>10</v>
      </c>
      <c r="C32" s="28">
        <f>SUM(C33:C37)</f>
        <v>7</v>
      </c>
      <c r="D32" s="37"/>
      <c r="E32" s="46">
        <f>SUM(E33:E37)</f>
        <v>6</v>
      </c>
      <c r="F32" s="37"/>
    </row>
    <row r="33" spans="1:8" ht="37.5" customHeight="1" x14ac:dyDescent="0.25">
      <c r="A33" s="23" t="s">
        <v>42</v>
      </c>
      <c r="B33" s="13">
        <v>2</v>
      </c>
      <c r="C33" s="13">
        <v>2</v>
      </c>
      <c r="D33" s="37" t="s">
        <v>77</v>
      </c>
      <c r="E33" s="34">
        <v>2</v>
      </c>
      <c r="F33" s="37" t="s">
        <v>77</v>
      </c>
    </row>
    <row r="34" spans="1:8" ht="105" customHeight="1" x14ac:dyDescent="0.25">
      <c r="A34" s="23" t="s">
        <v>43</v>
      </c>
      <c r="B34" s="13">
        <v>2</v>
      </c>
      <c r="C34" s="13">
        <v>2</v>
      </c>
      <c r="D34" s="41" t="s">
        <v>76</v>
      </c>
      <c r="E34" s="34">
        <v>1</v>
      </c>
      <c r="F34" s="41" t="s">
        <v>99</v>
      </c>
    </row>
    <row r="35" spans="1:8" ht="67.5" customHeight="1" x14ac:dyDescent="0.25">
      <c r="A35" s="23" t="s">
        <v>44</v>
      </c>
      <c r="B35" s="13">
        <v>2</v>
      </c>
      <c r="C35" s="13">
        <v>0</v>
      </c>
      <c r="D35" s="41" t="s">
        <v>89</v>
      </c>
      <c r="E35" s="34">
        <v>0</v>
      </c>
      <c r="F35" s="41" t="s">
        <v>89</v>
      </c>
    </row>
    <row r="36" spans="1:8" ht="53.25" customHeight="1" x14ac:dyDescent="0.25">
      <c r="A36" s="23" t="s">
        <v>45</v>
      </c>
      <c r="B36" s="13">
        <v>2</v>
      </c>
      <c r="C36" s="13">
        <v>2</v>
      </c>
      <c r="D36" s="37"/>
      <c r="E36" s="34">
        <v>2</v>
      </c>
      <c r="F36" s="37"/>
    </row>
    <row r="37" spans="1:8" ht="83.25" customHeight="1" x14ac:dyDescent="0.25">
      <c r="A37" s="23" t="s">
        <v>20</v>
      </c>
      <c r="B37" s="16">
        <v>2</v>
      </c>
      <c r="C37" s="13">
        <v>1</v>
      </c>
      <c r="D37" s="37" t="s">
        <v>78</v>
      </c>
      <c r="E37" s="34">
        <v>1</v>
      </c>
      <c r="F37" s="37" t="s">
        <v>78</v>
      </c>
    </row>
    <row r="38" spans="1:8" ht="23.25" customHeight="1" x14ac:dyDescent="0.25">
      <c r="A38" s="26" t="s">
        <v>28</v>
      </c>
      <c r="B38" s="19">
        <f>SUM(B39:B43)</f>
        <v>10</v>
      </c>
      <c r="C38" s="28">
        <f>SUM(C39:C43)</f>
        <v>10</v>
      </c>
      <c r="D38" s="37"/>
      <c r="E38" s="46">
        <f>SUM(E39:E43)</f>
        <v>10</v>
      </c>
      <c r="F38" s="37"/>
      <c r="H38" s="15"/>
    </row>
    <row r="39" spans="1:8" ht="69" customHeight="1" x14ac:dyDescent="0.25">
      <c r="A39" s="23" t="s">
        <v>46</v>
      </c>
      <c r="B39" s="8">
        <v>2</v>
      </c>
      <c r="C39" s="8">
        <v>2</v>
      </c>
      <c r="D39" s="38" t="s">
        <v>90</v>
      </c>
      <c r="E39" s="48">
        <v>2</v>
      </c>
      <c r="F39" s="38" t="s">
        <v>90</v>
      </c>
    </row>
    <row r="40" spans="1:8" ht="68.25" customHeight="1" x14ac:dyDescent="0.25">
      <c r="A40" s="23" t="s">
        <v>47</v>
      </c>
      <c r="B40" s="8">
        <v>2</v>
      </c>
      <c r="C40" s="8">
        <v>2</v>
      </c>
      <c r="D40" s="38" t="s">
        <v>79</v>
      </c>
      <c r="E40" s="48">
        <v>2</v>
      </c>
      <c r="F40" s="38" t="s">
        <v>79</v>
      </c>
    </row>
    <row r="41" spans="1:8" ht="54" customHeight="1" x14ac:dyDescent="0.25">
      <c r="A41" s="23" t="s">
        <v>48</v>
      </c>
      <c r="B41" s="8">
        <v>2</v>
      </c>
      <c r="C41" s="8">
        <v>2</v>
      </c>
      <c r="D41" s="44"/>
      <c r="E41" s="48">
        <v>2</v>
      </c>
      <c r="F41" s="44"/>
    </row>
    <row r="42" spans="1:8" ht="49.5" x14ac:dyDescent="0.25">
      <c r="A42" s="23" t="s">
        <v>49</v>
      </c>
      <c r="B42" s="8">
        <v>2</v>
      </c>
      <c r="C42" s="8">
        <v>2</v>
      </c>
      <c r="D42" s="38"/>
      <c r="E42" s="48">
        <v>2</v>
      </c>
      <c r="F42" s="38"/>
    </row>
    <row r="43" spans="1:8" ht="81.75" customHeight="1" x14ac:dyDescent="0.25">
      <c r="A43" s="23" t="s">
        <v>50</v>
      </c>
      <c r="B43" s="8">
        <v>2</v>
      </c>
      <c r="C43" s="8">
        <v>2</v>
      </c>
      <c r="D43" s="44"/>
      <c r="E43" s="48">
        <v>2</v>
      </c>
      <c r="F43" s="44"/>
    </row>
    <row r="44" spans="1:8" ht="24" customHeight="1" x14ac:dyDescent="0.25">
      <c r="A44" s="26" t="s">
        <v>29</v>
      </c>
      <c r="B44" s="19">
        <f>SUM(B45:B48)</f>
        <v>8</v>
      </c>
      <c r="C44" s="28">
        <f>SUM(C45:C48)</f>
        <v>8</v>
      </c>
      <c r="D44" s="37"/>
      <c r="E44" s="46">
        <f>SUM(E45:E48)</f>
        <v>8</v>
      </c>
      <c r="F44" s="37"/>
    </row>
    <row r="45" spans="1:8" ht="66" x14ac:dyDescent="0.25">
      <c r="A45" s="23" t="s">
        <v>30</v>
      </c>
      <c r="B45" s="8">
        <v>2</v>
      </c>
      <c r="C45" s="8">
        <v>2</v>
      </c>
      <c r="D45" s="38"/>
      <c r="E45" s="48">
        <v>2</v>
      </c>
      <c r="F45" s="38"/>
    </row>
    <row r="46" spans="1:8" ht="33" x14ac:dyDescent="0.25">
      <c r="A46" s="23" t="s">
        <v>51</v>
      </c>
      <c r="B46" s="8">
        <v>2</v>
      </c>
      <c r="C46" s="8">
        <v>2</v>
      </c>
      <c r="D46" s="44"/>
      <c r="E46" s="48">
        <v>2</v>
      </c>
      <c r="F46" s="44"/>
      <c r="H46" s="15"/>
    </row>
    <row r="47" spans="1:8" ht="33" x14ac:dyDescent="0.25">
      <c r="A47" s="23" t="s">
        <v>52</v>
      </c>
      <c r="B47" s="8">
        <v>2</v>
      </c>
      <c r="C47" s="8">
        <v>2</v>
      </c>
      <c r="D47" s="38"/>
      <c r="E47" s="48">
        <v>2</v>
      </c>
      <c r="F47" s="38"/>
    </row>
    <row r="48" spans="1:8" ht="39" customHeight="1" x14ac:dyDescent="0.25">
      <c r="A48" s="23" t="s">
        <v>53</v>
      </c>
      <c r="B48" s="8">
        <v>2</v>
      </c>
      <c r="C48" s="8">
        <v>2</v>
      </c>
      <c r="D48" s="38"/>
      <c r="E48" s="48">
        <v>2</v>
      </c>
      <c r="F48" s="38"/>
    </row>
    <row r="49" spans="1:9" ht="23.25" customHeight="1" x14ac:dyDescent="0.25">
      <c r="A49" s="30" t="s">
        <v>61</v>
      </c>
      <c r="B49" s="25">
        <f>SUM(B50:B54)</f>
        <v>10</v>
      </c>
      <c r="C49" s="29">
        <f>SUM(C50:C54)</f>
        <v>9</v>
      </c>
      <c r="D49" s="38"/>
      <c r="E49" s="49">
        <f>SUM(E50:E54)</f>
        <v>9</v>
      </c>
      <c r="F49" s="38"/>
    </row>
    <row r="50" spans="1:9" ht="49.5" x14ac:dyDescent="0.25">
      <c r="A50" s="23" t="s">
        <v>54</v>
      </c>
      <c r="B50" s="8">
        <v>2</v>
      </c>
      <c r="C50" s="8">
        <v>2</v>
      </c>
      <c r="D50" s="41" t="s">
        <v>92</v>
      </c>
      <c r="E50" s="48">
        <v>2</v>
      </c>
      <c r="F50" s="41" t="s">
        <v>100</v>
      </c>
    </row>
    <row r="51" spans="1:9" ht="57" customHeight="1" x14ac:dyDescent="0.25">
      <c r="A51" s="23" t="s">
        <v>55</v>
      </c>
      <c r="B51" s="8">
        <v>2</v>
      </c>
      <c r="C51" s="8">
        <v>2</v>
      </c>
      <c r="D51" s="41" t="s">
        <v>93</v>
      </c>
      <c r="E51" s="48">
        <v>2</v>
      </c>
      <c r="F51" s="41" t="s">
        <v>93</v>
      </c>
    </row>
    <row r="52" spans="1:9" ht="49.5" x14ac:dyDescent="0.25">
      <c r="A52" s="23" t="s">
        <v>62</v>
      </c>
      <c r="B52" s="8">
        <v>2</v>
      </c>
      <c r="C52" s="8">
        <v>1</v>
      </c>
      <c r="D52" s="39" t="s">
        <v>94</v>
      </c>
      <c r="E52" s="48">
        <v>1</v>
      </c>
      <c r="F52" s="39" t="s">
        <v>94</v>
      </c>
    </row>
    <row r="53" spans="1:9" ht="62.25" customHeight="1" x14ac:dyDescent="0.25">
      <c r="A53" s="23" t="s">
        <v>56</v>
      </c>
      <c r="B53" s="8">
        <v>2</v>
      </c>
      <c r="C53" s="8">
        <v>2</v>
      </c>
      <c r="D53" s="39" t="s">
        <v>95</v>
      </c>
      <c r="E53" s="48">
        <v>2</v>
      </c>
      <c r="F53" s="39" t="s">
        <v>95</v>
      </c>
    </row>
    <row r="54" spans="1:9" ht="87.75" customHeight="1" x14ac:dyDescent="0.25">
      <c r="A54" s="23" t="s">
        <v>57</v>
      </c>
      <c r="B54" s="8">
        <v>2</v>
      </c>
      <c r="C54" s="8">
        <v>2</v>
      </c>
      <c r="D54" s="39" t="s">
        <v>80</v>
      </c>
      <c r="E54" s="48">
        <v>2</v>
      </c>
      <c r="F54" s="41" t="s">
        <v>101</v>
      </c>
      <c r="H54" s="15"/>
      <c r="I54" s="15"/>
    </row>
    <row r="55" spans="1:9" ht="23.25" customHeight="1" x14ac:dyDescent="0.25">
      <c r="A55" s="27" t="s">
        <v>18</v>
      </c>
      <c r="B55" s="5">
        <f>B56+B59</f>
        <v>10</v>
      </c>
      <c r="C55" s="5">
        <f>C56+C59</f>
        <v>9</v>
      </c>
      <c r="D55" s="38"/>
      <c r="E55" s="35">
        <f>E56+E59</f>
        <v>9</v>
      </c>
      <c r="F55" s="38"/>
      <c r="H55" s="15"/>
      <c r="I55" s="15"/>
    </row>
    <row r="56" spans="1:9" ht="23.25" customHeight="1" x14ac:dyDescent="0.25">
      <c r="A56" s="27" t="s">
        <v>31</v>
      </c>
      <c r="B56" s="25">
        <f>SUM(B57:B58)</f>
        <v>4</v>
      </c>
      <c r="C56" s="33">
        <f>C57+C58</f>
        <v>4</v>
      </c>
      <c r="D56" s="38"/>
      <c r="E56" s="46">
        <f>E57+E58</f>
        <v>4</v>
      </c>
      <c r="F56" s="38"/>
      <c r="H56" s="15"/>
      <c r="I56" s="15"/>
    </row>
    <row r="57" spans="1:9" ht="70.5" customHeight="1" x14ac:dyDescent="0.25">
      <c r="A57" s="23" t="s">
        <v>58</v>
      </c>
      <c r="B57" s="8">
        <v>2</v>
      </c>
      <c r="C57" s="8">
        <v>2</v>
      </c>
      <c r="D57" s="39" t="s">
        <v>81</v>
      </c>
      <c r="E57" s="48">
        <v>2</v>
      </c>
      <c r="F57" s="39" t="s">
        <v>81</v>
      </c>
      <c r="H57" s="15"/>
      <c r="I57" s="15"/>
    </row>
    <row r="58" spans="1:9" ht="49.5" x14ac:dyDescent="0.25">
      <c r="A58" s="23" t="s">
        <v>19</v>
      </c>
      <c r="B58" s="8">
        <v>2</v>
      </c>
      <c r="C58" s="8">
        <v>2</v>
      </c>
      <c r="D58" s="41" t="s">
        <v>96</v>
      </c>
      <c r="E58" s="48">
        <v>2</v>
      </c>
      <c r="F58" s="41" t="s">
        <v>96</v>
      </c>
      <c r="H58" s="15"/>
      <c r="I58" s="15"/>
    </row>
    <row r="59" spans="1:9" ht="27" customHeight="1" x14ac:dyDescent="0.25">
      <c r="A59" s="27" t="s">
        <v>32</v>
      </c>
      <c r="B59" s="25">
        <f>SUM(B60:B62)</f>
        <v>6</v>
      </c>
      <c r="C59" s="29">
        <f>SUM(C60:C62)</f>
        <v>5</v>
      </c>
      <c r="D59" s="38"/>
      <c r="E59" s="49">
        <f>SUM(E60:E62)</f>
        <v>5</v>
      </c>
      <c r="F59" s="38"/>
      <c r="H59" s="15"/>
      <c r="I59" s="15"/>
    </row>
    <row r="60" spans="1:9" ht="55.5" customHeight="1" x14ac:dyDescent="0.25">
      <c r="A60" s="23" t="s">
        <v>33</v>
      </c>
      <c r="B60" s="8">
        <v>2</v>
      </c>
      <c r="C60" s="8">
        <v>2</v>
      </c>
      <c r="D60" s="41" t="s">
        <v>82</v>
      </c>
      <c r="E60" s="48">
        <v>2</v>
      </c>
      <c r="F60" s="41" t="s">
        <v>82</v>
      </c>
    </row>
    <row r="61" spans="1:9" ht="66" x14ac:dyDescent="0.25">
      <c r="A61" s="23" t="s">
        <v>59</v>
      </c>
      <c r="B61" s="8">
        <v>2</v>
      </c>
      <c r="C61" s="8">
        <v>2</v>
      </c>
      <c r="D61" s="45" t="s">
        <v>83</v>
      </c>
      <c r="E61" s="48">
        <v>2</v>
      </c>
      <c r="F61" s="38" t="s">
        <v>83</v>
      </c>
    </row>
    <row r="62" spans="1:9" ht="54" customHeight="1" x14ac:dyDescent="0.25">
      <c r="A62" s="24" t="s">
        <v>60</v>
      </c>
      <c r="B62" s="8">
        <v>2</v>
      </c>
      <c r="C62" s="8">
        <v>1</v>
      </c>
      <c r="D62" s="39" t="s">
        <v>84</v>
      </c>
      <c r="E62" s="48">
        <v>1</v>
      </c>
      <c r="F62" s="39" t="s">
        <v>84</v>
      </c>
    </row>
    <row r="63" spans="1:9" ht="21.75" customHeight="1" x14ac:dyDescent="0.25">
      <c r="A63" s="19" t="s">
        <v>5</v>
      </c>
      <c r="B63" s="5">
        <f>B14+B21+B55</f>
        <v>72</v>
      </c>
      <c r="C63" s="5">
        <f>C14+C21+C55</f>
        <v>65</v>
      </c>
      <c r="D63" s="40"/>
      <c r="E63" s="35">
        <f>E14+E21+E55</f>
        <v>64</v>
      </c>
      <c r="F63" s="40"/>
    </row>
    <row r="64" spans="1:9" ht="21.75" customHeight="1" x14ac:dyDescent="0.25">
      <c r="A64" s="18" t="s">
        <v>6</v>
      </c>
      <c r="B64" s="5">
        <v>100</v>
      </c>
      <c r="C64" s="52">
        <f>ROUND(C63/B63*100,0)</f>
        <v>90</v>
      </c>
      <c r="D64" s="52"/>
      <c r="E64" s="52">
        <f>ROUND(E63/B63*100,0)</f>
        <v>89</v>
      </c>
      <c r="F64" s="52"/>
    </row>
    <row r="65" spans="1:6" ht="27" customHeight="1" x14ac:dyDescent="0.25">
      <c r="A65" s="18" t="s">
        <v>7</v>
      </c>
      <c r="B65" s="8"/>
      <c r="C65" s="53" t="str">
        <f>IF(AND(AND(C16=2,C23=2),C64&gt;=80),"Loại A",IF(AND(AND(C16=2,C23=2),C64&gt;=65),"Loại B",IF(AND(AND(C16=2,C23=2),C64&gt;=50),"Loại C",IF(AND(AND(C16=2,C23=2),C64&lt;50),"Không đạt chuẩn",IF(OR(C16&lt;2,C23&lt;2),"Không đạt chuẩn")))))</f>
        <v>Loại A</v>
      </c>
      <c r="D65" s="53"/>
      <c r="E65" s="53" t="str">
        <f>IF(AND(AND(E16=2,E23=2),E64&gt;=80),"Loại A",IF(AND(AND(E16=2,E23=2),E64&gt;=65),"Loại B",IF(AND(AND(E16=2,E23=2),E64&gt;=50),"Loại C",IF(AND(AND(E16=2,E23=2),E64&lt;50),"Không đạt chuẩn",IF(OR(E16&lt;2,E23&lt;2),"Không đạt chuẩn")))))</f>
        <v>Loại A</v>
      </c>
      <c r="F65" s="53"/>
    </row>
    <row r="66" spans="1:6" ht="12" customHeight="1" x14ac:dyDescent="0.25">
      <c r="A66" s="10"/>
    </row>
    <row r="67" spans="1:6" x14ac:dyDescent="0.25">
      <c r="A67" s="21" t="s">
        <v>103</v>
      </c>
      <c r="D67" s="51" t="s">
        <v>104</v>
      </c>
      <c r="E67" s="51"/>
      <c r="F67" s="51"/>
    </row>
    <row r="68" spans="1:6" x14ac:dyDescent="0.25">
      <c r="A68" s="22" t="s">
        <v>8</v>
      </c>
      <c r="D68" s="54" t="s">
        <v>9</v>
      </c>
      <c r="E68" s="54"/>
      <c r="F68" s="54"/>
    </row>
    <row r="69" spans="1:6" x14ac:dyDescent="0.25">
      <c r="A69" s="21" t="s">
        <v>10</v>
      </c>
      <c r="D69" s="51" t="s">
        <v>10</v>
      </c>
      <c r="E69" s="51"/>
      <c r="F69" s="51"/>
    </row>
    <row r="71" spans="1:6" x14ac:dyDescent="0.25">
      <c r="C71" s="11"/>
    </row>
    <row r="74" spans="1:6" x14ac:dyDescent="0.25">
      <c r="A74" s="50" t="s">
        <v>63</v>
      </c>
    </row>
  </sheetData>
  <mergeCells count="14">
    <mergeCell ref="D2:F2"/>
    <mergeCell ref="A4:F4"/>
    <mergeCell ref="A12:A13"/>
    <mergeCell ref="B12:B13"/>
    <mergeCell ref="C12:D12"/>
    <mergeCell ref="E12:F12"/>
    <mergeCell ref="A2:B2"/>
    <mergeCell ref="D69:F69"/>
    <mergeCell ref="C64:D64"/>
    <mergeCell ref="E64:F64"/>
    <mergeCell ref="C65:D65"/>
    <mergeCell ref="E65:F65"/>
    <mergeCell ref="D67:F67"/>
    <mergeCell ref="D68:F68"/>
  </mergeCells>
  <conditionalFormatting sqref="B14:C38 B44:C44 B63:C63">
    <cfRule type="cellIs" dxfId="9" priority="21" stopIfTrue="1" operator="equal">
      <formula>0</formula>
    </cfRule>
  </conditionalFormatting>
  <conditionalFormatting sqref="B49:C55 B57:C62 B56">
    <cfRule type="cellIs" dxfId="8" priority="19" stopIfTrue="1" operator="equal">
      <formula>0</formula>
    </cfRule>
  </conditionalFormatting>
  <conditionalFormatting sqref="B45:C48">
    <cfRule type="cellIs" dxfId="7" priority="17" stopIfTrue="1" operator="equal">
      <formula>0</formula>
    </cfRule>
  </conditionalFormatting>
  <conditionalFormatting sqref="B39:C43">
    <cfRule type="cellIs" dxfId="6" priority="15" stopIfTrue="1" operator="equal">
      <formula>0</formula>
    </cfRule>
  </conditionalFormatting>
  <conditionalFormatting sqref="C56">
    <cfRule type="cellIs" dxfId="5" priority="13" stopIfTrue="1" operator="equal">
      <formula>0</formula>
    </cfRule>
  </conditionalFormatting>
  <conditionalFormatting sqref="E14:E38 E44 E63">
    <cfRule type="cellIs" dxfId="4" priority="5" stopIfTrue="1" operator="equal">
      <formula>0</formula>
    </cfRule>
  </conditionalFormatting>
  <conditionalFormatting sqref="E49:E55 E57:E62">
    <cfRule type="cellIs" dxfId="3" priority="4" stopIfTrue="1" operator="equal">
      <formula>0</formula>
    </cfRule>
  </conditionalFormatting>
  <conditionalFormatting sqref="E45:E48">
    <cfRule type="cellIs" dxfId="2" priority="3" stopIfTrue="1" operator="equal">
      <formula>0</formula>
    </cfRule>
  </conditionalFormatting>
  <conditionalFormatting sqref="E39:E43">
    <cfRule type="cellIs" dxfId="1" priority="2" stopIfTrue="1" operator="equal">
      <formula>0</formula>
    </cfRule>
  </conditionalFormatting>
  <conditionalFormatting sqref="E56">
    <cfRule type="cellIs" dxfId="0" priority="1" stopIfTrue="1" operator="equal">
      <formula>0</formula>
    </cfRule>
  </conditionalFormatting>
  <pageMargins left="0.7" right="0.22" top="0.23" bottom="0.16" header="0.2" footer="0.2"/>
  <pageSetup paperSize="9"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VCQL</vt:lpstr>
      <vt:lpstr>VCQL!Print_Titles</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THIEN</cp:lastModifiedBy>
  <cp:lastPrinted>2018-10-02T01:11:25Z</cp:lastPrinted>
  <dcterms:created xsi:type="dcterms:W3CDTF">2018-08-15T07:37:54Z</dcterms:created>
  <dcterms:modified xsi:type="dcterms:W3CDTF">2019-05-31T13:38:48Z</dcterms:modified>
</cp:coreProperties>
</file>